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F42" i="1"/>
  <c r="G42"/>
  <c r="E42"/>
  <c r="D42"/>
  <c r="H42"/>
  <c r="I42"/>
</calcChain>
</file>

<file path=xl/sharedStrings.xml><?xml version="1.0" encoding="utf-8"?>
<sst xmlns="http://schemas.openxmlformats.org/spreadsheetml/2006/main" count="77" uniqueCount="60">
  <si>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</si>
  <si>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</si>
  <si>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</si>
  <si>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</si>
  <si>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</si>
  <si>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</si>
  <si>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</si>
  <si>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</si>
  <si>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</si>
  <si>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</si>
  <si>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</si>
  <si>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</si>
  <si>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</si>
  <si>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лікарня</t>
  </si>
  <si>
    <t>Пентаксим М-2034/1</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</si>
  <si>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</si>
  <si>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</si>
  <si>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</si>
  <si>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</si>
  <si>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16001</t>
  </si>
  <si>
    <t>Департамент</t>
  </si>
  <si>
    <t>охорони</t>
  </si>
  <si>
    <t>здоров`я</t>
  </si>
  <si>
    <t>Бинт марлевий стерильний  5 м х 10 см</t>
  </si>
  <si>
    <t>Бинт марлевий стерильний  7 м х 14 см</t>
  </si>
  <si>
    <t xml:space="preserve">Пакет перев`язувальний медичний індивідуальний з подушечкою і бинтом </t>
  </si>
  <si>
    <t>Ніж садовий</t>
  </si>
  <si>
    <t>Ножиці тупокінцеві впрямі завждовжки 17 см</t>
  </si>
  <si>
    <t>Косинка медична перев`язувальна</t>
  </si>
  <si>
    <t>Олівець простий</t>
  </si>
  <si>
    <t>Блокнот</t>
  </si>
  <si>
    <t>Шпильки безпечні</t>
  </si>
  <si>
    <t>Сумка санітарна</t>
  </si>
  <si>
    <t>Вата хірургічна стерильна, фасована по 250г.</t>
  </si>
  <si>
    <t>Натрію гідрокарбонат, порошок по 50г. у пакетах</t>
  </si>
  <si>
    <t>Головний лікар__________________Антоненко О.Р.</t>
  </si>
  <si>
    <t>Головний бухгалтер______________Фоменко О.І.</t>
  </si>
  <si>
    <t>Джгут кровоспинний</t>
  </si>
  <si>
    <t>клінічна</t>
  </si>
  <si>
    <t>Луганська обласна</t>
  </si>
  <si>
    <t xml:space="preserve">дитяча </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</si>
  <si>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</si>
  <si>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</si>
  <si>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</si>
  <si>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</si>
  <si>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Луганська обласна дитяча</t>
  </si>
  <si>
    <t>дитяча клінічна</t>
  </si>
  <si>
    <t>Луганська</t>
  </si>
  <si>
    <t>Вакцина для профілактики поліомієліту (оральна)АОР  4А 431АА</t>
  </si>
  <si>
    <t>Вакцина для профілактики поліомієліту (оральна)АОР 4А 473АА</t>
  </si>
  <si>
    <t>Анатоксин (АДП ) дифтерія, правець С2106</t>
  </si>
  <si>
    <t>Анатоксин (АДП ) дифтерія, правець С2107</t>
  </si>
  <si>
    <t>Вакцина гемофільна 114Т5055</t>
  </si>
  <si>
    <t>Вакцина для профілактики кашлюка, дифтерії та правця 282Р6006</t>
  </si>
  <si>
    <t>Вакцина для профілактики кашлюка, дифтерії та правця 282Р6007</t>
  </si>
  <si>
    <t>Вакцина БЦЖ с.209-2</t>
  </si>
  <si>
    <t>Вакцина БЦЖ с.215-2</t>
  </si>
  <si>
    <t>Луганська обласна клінічна лікарня</t>
  </si>
  <si>
    <t>Л-флокс-0,5 №5, Люпін Лімітед, Індія. Наказ МОЗ 1012 від 26.12.2014 року.                        Серія №А401336 від 28.02.2017 року.</t>
  </si>
  <si>
    <t>станом на кінець звітного тижня на  06  грудня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</si>
</sst>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0"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3" fillId="0" borderId="1" xfId="0" applyFont="1" applyBorder="1" applyAlignment="1">
      <alignment horizontal="justify" vertical="top" wrapText="1"/>
    </xf>
    <xf numFmtId="0" fontId="13" fillId="0" borderId="5" xfId="0" applyFont="1" applyBorder="1" applyAlignment="1">
      <alignment horizontal="center" vertical="top" wrapText="1"/>
    </xf>
    <xf numFmtId="2" fontId="13"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4" fontId="1" fillId="0" borderId="1" xfId="0" applyNumberFormat="1" applyFont="1" applyBorder="1" applyAlignment="1">
      <alignment horizontal="center" vertical="top" wrapText="1"/>
    </xf>
    <xf numFmtId="0" fontId="13" fillId="0" borderId="5" xfId="0" applyFont="1" applyBorder="1" applyAlignment="1">
      <alignment horizontal="center" vertical="center" wrapText="1"/>
    </xf>
    <xf numFmtId="0" fontId="1" fillId="0" borderId="5"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4" fillId="0" borderId="1" xfId="0" applyFont="1" applyBorder="1" applyAlignment="1">
      <alignment horizontal="justify" vertical="top" wrapText="1"/>
    </xf>
    <xf numFmtId="0" fontId="1" fillId="0" borderId="1" xfId="0" applyFont="1" applyBorder="1" applyAlignment="1">
      <alignment horizontal="center" vertical="center" wrapText="1"/>
    </xf>
    <xf numFmtId="2" fontId="13"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11" xfId="0" applyBorder="1"/>
    <xf numFmtId="0" fontId="13"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0" xfId="0" applyFont="1" applyAlignment="1">
      <alignment horizontal="left"/>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47"/>
  <sheetViews>
    <sheetView tabSelected="1" zoomScale="95" workbookViewId="0">
      <selection activeCell="I51" sqref="I51"/>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49" t="s">
        <v>5</v>
      </c>
      <c r="C1" s="50"/>
      <c r="D1" s="50"/>
      <c r="E1" s="50"/>
      <c r="F1" s="50"/>
      <c r="G1" s="50"/>
      <c r="H1" s="50"/>
      <c r="I1" s="51"/>
      <c r="J1" s="15"/>
      <c r="K1" s="15"/>
      <c r="L1" s="15"/>
      <c r="M1" s="15"/>
      <c r="N1" s="15"/>
      <c r="O1" s="15"/>
      <c r="P1" s="15"/>
      <c r="Q1" s="15"/>
      <c r="R1" s="15"/>
      <c r="S1" s="15"/>
      <c r="T1" s="15"/>
      <c r="U1" s="15"/>
      <c r="V1" s="15"/>
      <c r="W1" s="15"/>
    </row>
    <row r="2" spans="1:23" ht="21" customHeight="1">
      <c r="B2" s="43" t="s">
        <v>7</v>
      </c>
      <c r="C2" s="44"/>
      <c r="D2" s="44"/>
      <c r="E2" s="44"/>
      <c r="F2" s="44"/>
      <c r="G2" s="44"/>
      <c r="H2" s="44"/>
      <c r="I2" s="45"/>
      <c r="J2" s="15"/>
      <c r="K2" s="15"/>
      <c r="L2" s="15"/>
      <c r="M2" s="15"/>
      <c r="N2" s="15"/>
      <c r="O2" s="15"/>
      <c r="P2" s="15"/>
      <c r="Q2" s="15"/>
      <c r="R2" s="15"/>
      <c r="S2" s="15"/>
      <c r="T2" s="15"/>
      <c r="U2" s="15"/>
      <c r="V2" s="15"/>
      <c r="W2" s="15"/>
    </row>
    <row r="3" spans="1:23" ht="30" customHeight="1">
      <c r="B3" s="52" t="s">
        <v>59</v>
      </c>
      <c r="C3" s="53"/>
      <c r="D3" s="53"/>
      <c r="E3" s="53"/>
      <c r="F3" s="53"/>
      <c r="G3" s="53"/>
      <c r="H3" s="53"/>
      <c r="I3" s="54"/>
    </row>
    <row r="4" spans="1:23" ht="33" customHeight="1">
      <c r="B4" s="40" t="s">
        <v>12</v>
      </c>
      <c r="C4" s="41"/>
      <c r="D4" s="41"/>
      <c r="E4" s="41"/>
      <c r="F4" s="41"/>
      <c r="G4" s="41"/>
      <c r="H4" s="41"/>
      <c r="I4" s="42"/>
    </row>
    <row r="5" spans="1:23" ht="25.5" customHeight="1">
      <c r="B5" s="39" t="s">
        <v>3</v>
      </c>
      <c r="C5" s="39"/>
      <c r="D5" s="39"/>
      <c r="E5" s="39"/>
      <c r="F5" s="39"/>
      <c r="G5" s="39"/>
      <c r="H5" s="39"/>
      <c r="I5" s="39"/>
    </row>
    <row r="6" spans="1:23" ht="39.75" customHeight="1">
      <c r="A6" s="37" t="s">
        <v>6</v>
      </c>
      <c r="B6" s="16" t="s">
        <v>11</v>
      </c>
      <c r="C6" s="12" t="s">
        <v>2</v>
      </c>
      <c r="D6" s="55" t="s">
        <v>10</v>
      </c>
      <c r="E6" s="56"/>
      <c r="F6" s="46" t="s">
        <v>8</v>
      </c>
      <c r="G6" s="47"/>
      <c r="H6" s="55" t="s">
        <v>9</v>
      </c>
      <c r="I6" s="56"/>
    </row>
    <row r="7" spans="1:23" ht="27.75" customHeight="1">
      <c r="A7" s="38"/>
      <c r="B7" s="13"/>
      <c r="C7" s="11"/>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18" t="s">
        <v>45</v>
      </c>
      <c r="B9" s="28">
        <v>2301400</v>
      </c>
      <c r="C9" s="36" t="s">
        <v>14</v>
      </c>
      <c r="D9" s="25">
        <v>636</v>
      </c>
      <c r="E9" s="26">
        <v>300052.08</v>
      </c>
      <c r="F9" s="24">
        <v>22</v>
      </c>
      <c r="G9" s="29">
        <v>10379.16</v>
      </c>
      <c r="H9" s="25">
        <v>614</v>
      </c>
      <c r="I9" s="26">
        <v>289672.92</v>
      </c>
    </row>
    <row r="10" spans="1:23" ht="15.75" customHeight="1">
      <c r="A10" s="18" t="s">
        <v>38</v>
      </c>
      <c r="B10" s="18">
        <v>2301400</v>
      </c>
      <c r="C10" s="19" t="s">
        <v>15</v>
      </c>
      <c r="D10" s="22">
        <v>126</v>
      </c>
      <c r="E10" s="23">
        <v>11867.31</v>
      </c>
      <c r="F10" s="20"/>
      <c r="G10" s="20"/>
      <c r="H10" s="22">
        <v>126</v>
      </c>
      <c r="I10" s="23">
        <v>11867.31</v>
      </c>
    </row>
    <row r="11" spans="1:23" ht="18" customHeight="1">
      <c r="A11" s="18" t="s">
        <v>13</v>
      </c>
      <c r="B11" s="18">
        <v>2301400</v>
      </c>
      <c r="C11" s="19" t="s">
        <v>16</v>
      </c>
      <c r="D11" s="22">
        <v>260</v>
      </c>
      <c r="E11" s="23">
        <v>24488.1</v>
      </c>
      <c r="F11" s="20">
        <v>2</v>
      </c>
      <c r="G11" s="21">
        <v>188.37</v>
      </c>
      <c r="H11" s="22">
        <v>258</v>
      </c>
      <c r="I11" s="23">
        <v>24299.73</v>
      </c>
    </row>
    <row r="12" spans="1:23" ht="33" customHeight="1">
      <c r="A12" s="28" t="s">
        <v>39</v>
      </c>
      <c r="B12" s="28">
        <v>2301400</v>
      </c>
      <c r="C12" s="27" t="s">
        <v>17</v>
      </c>
      <c r="D12" s="25">
        <v>123</v>
      </c>
      <c r="E12" s="26">
        <v>12521.4</v>
      </c>
      <c r="F12" s="24"/>
      <c r="G12" s="29"/>
      <c r="H12" s="25">
        <v>123</v>
      </c>
      <c r="I12" s="26">
        <v>12521.4</v>
      </c>
    </row>
    <row r="13" spans="1:23" ht="32.25" customHeight="1">
      <c r="A13" s="28" t="s">
        <v>40</v>
      </c>
      <c r="B13" s="28">
        <v>2301400</v>
      </c>
      <c r="C13" s="19" t="s">
        <v>18</v>
      </c>
      <c r="D13" s="25">
        <v>189</v>
      </c>
      <c r="E13" s="26">
        <v>19240.2</v>
      </c>
      <c r="F13" s="24"/>
      <c r="G13" s="29"/>
      <c r="H13" s="25">
        <v>189</v>
      </c>
      <c r="I13" s="26">
        <v>19240.2</v>
      </c>
    </row>
    <row r="14" spans="1:23" ht="15.75">
      <c r="A14" s="18" t="s">
        <v>13</v>
      </c>
      <c r="B14" s="30">
        <v>2301400</v>
      </c>
      <c r="C14" s="31" t="s">
        <v>19</v>
      </c>
      <c r="D14" s="25">
        <v>58</v>
      </c>
      <c r="E14" s="26">
        <v>870.58</v>
      </c>
      <c r="F14" s="24">
        <v>3</v>
      </c>
      <c r="G14" s="24">
        <v>45.03</v>
      </c>
      <c r="H14" s="25">
        <v>55</v>
      </c>
      <c r="I14" s="26">
        <v>825.55</v>
      </c>
    </row>
    <row r="15" spans="1:23" ht="31.5">
      <c r="A15" s="28" t="s">
        <v>39</v>
      </c>
      <c r="B15" s="30">
        <v>2301400</v>
      </c>
      <c r="C15" s="19" t="s">
        <v>41</v>
      </c>
      <c r="D15" s="25">
        <v>3410</v>
      </c>
      <c r="E15" s="26">
        <v>8112.39</v>
      </c>
      <c r="F15" s="24">
        <v>6</v>
      </c>
      <c r="G15" s="24">
        <v>14.27</v>
      </c>
      <c r="H15" s="25">
        <v>3404</v>
      </c>
      <c r="I15" s="26">
        <v>8098.12</v>
      </c>
    </row>
    <row r="16" spans="1:23" ht="31.5">
      <c r="A16" s="18" t="s">
        <v>46</v>
      </c>
      <c r="B16" s="17">
        <v>2301400</v>
      </c>
      <c r="C16" s="19" t="s">
        <v>42</v>
      </c>
      <c r="D16" s="25">
        <v>2000</v>
      </c>
      <c r="E16" s="26">
        <v>4758</v>
      </c>
      <c r="F16" s="24"/>
      <c r="G16" s="24"/>
      <c r="H16" s="25">
        <v>2000</v>
      </c>
      <c r="I16" s="26">
        <v>4758</v>
      </c>
    </row>
    <row r="17" spans="1:9" ht="15.75">
      <c r="A17" s="18" t="s">
        <v>13</v>
      </c>
      <c r="B17" s="17">
        <v>2301400</v>
      </c>
      <c r="C17" s="19" t="s">
        <v>43</v>
      </c>
      <c r="D17" s="22">
        <v>291</v>
      </c>
      <c r="E17" s="23">
        <v>4426.1099999999997</v>
      </c>
      <c r="F17" s="20"/>
      <c r="G17" s="20"/>
      <c r="H17" s="22">
        <v>291</v>
      </c>
      <c r="I17" s="23">
        <v>4426.1099999999997</v>
      </c>
    </row>
    <row r="18" spans="1:9" ht="15.75">
      <c r="A18" s="18" t="s">
        <v>47</v>
      </c>
      <c r="B18" s="17">
        <v>2301400</v>
      </c>
      <c r="C18" s="19" t="s">
        <v>44</v>
      </c>
      <c r="D18" s="22">
        <v>127</v>
      </c>
      <c r="E18" s="23">
        <v>1931.67</v>
      </c>
      <c r="F18" s="20">
        <v>2</v>
      </c>
      <c r="G18" s="20">
        <v>30.42</v>
      </c>
      <c r="H18" s="22">
        <v>125</v>
      </c>
      <c r="I18" s="23">
        <v>1901.25</v>
      </c>
    </row>
    <row r="19" spans="1:9" ht="31.5">
      <c r="A19" s="18"/>
      <c r="B19" s="30">
        <v>2301400</v>
      </c>
      <c r="C19" s="19" t="s">
        <v>49</v>
      </c>
      <c r="D19" s="25">
        <v>600</v>
      </c>
      <c r="E19" s="26">
        <v>2661</v>
      </c>
      <c r="F19" s="24"/>
      <c r="G19" s="24"/>
      <c r="H19" s="25">
        <v>600</v>
      </c>
      <c r="I19" s="26">
        <v>2661</v>
      </c>
    </row>
    <row r="20" spans="1:9" ht="31.5">
      <c r="A20" s="18"/>
      <c r="B20" s="30">
        <v>2301400</v>
      </c>
      <c r="C20" s="19" t="s">
        <v>48</v>
      </c>
      <c r="D20" s="25">
        <v>497</v>
      </c>
      <c r="E20" s="26">
        <v>2204.1999999999998</v>
      </c>
      <c r="F20" s="24">
        <v>15</v>
      </c>
      <c r="G20" s="24">
        <v>66.53</v>
      </c>
      <c r="H20" s="25">
        <v>482</v>
      </c>
      <c r="I20" s="26">
        <v>2137.67</v>
      </c>
    </row>
    <row r="21" spans="1:9" ht="15.75">
      <c r="A21" s="18"/>
      <c r="B21" s="17">
        <v>2301400</v>
      </c>
      <c r="C21" s="19" t="s">
        <v>50</v>
      </c>
      <c r="D21" s="22">
        <v>497</v>
      </c>
      <c r="E21" s="23">
        <v>1779.76</v>
      </c>
      <c r="F21" s="20"/>
      <c r="G21" s="20"/>
      <c r="H21" s="22">
        <v>497</v>
      </c>
      <c r="I21" s="23">
        <v>1779.76</v>
      </c>
    </row>
    <row r="22" spans="1:9" ht="15.75">
      <c r="A22" s="18"/>
      <c r="B22" s="17">
        <v>2301400</v>
      </c>
      <c r="C22" s="19" t="s">
        <v>51</v>
      </c>
      <c r="D22" s="22">
        <v>1971</v>
      </c>
      <c r="E22" s="23">
        <v>7058.15</v>
      </c>
      <c r="F22" s="20">
        <v>4</v>
      </c>
      <c r="G22" s="20">
        <v>14.32</v>
      </c>
      <c r="H22" s="22">
        <v>1967</v>
      </c>
      <c r="I22" s="23">
        <v>7043.83</v>
      </c>
    </row>
    <row r="23" spans="1:9" ht="15.75">
      <c r="A23" s="18"/>
      <c r="B23" s="17">
        <v>2301400</v>
      </c>
      <c r="C23" s="19" t="s">
        <v>52</v>
      </c>
      <c r="D23" s="22">
        <v>300</v>
      </c>
      <c r="E23" s="23">
        <v>28068</v>
      </c>
      <c r="F23" s="20"/>
      <c r="G23" s="20"/>
      <c r="H23" s="22">
        <v>300</v>
      </c>
      <c r="I23" s="23">
        <v>28068</v>
      </c>
    </row>
    <row r="24" spans="1:9" ht="31.5">
      <c r="A24" s="18"/>
      <c r="B24" s="30">
        <v>2301400</v>
      </c>
      <c r="C24" s="19" t="s">
        <v>53</v>
      </c>
      <c r="D24" s="25">
        <v>3184</v>
      </c>
      <c r="E24" s="26">
        <v>16107.86</v>
      </c>
      <c r="F24" s="24">
        <v>46</v>
      </c>
      <c r="G24" s="24">
        <v>232.72</v>
      </c>
      <c r="H24" s="25">
        <v>3138</v>
      </c>
      <c r="I24" s="26">
        <v>15875.14</v>
      </c>
    </row>
    <row r="25" spans="1:9" ht="31.5">
      <c r="A25" s="18"/>
      <c r="B25" s="30">
        <v>2301400</v>
      </c>
      <c r="C25" s="19" t="s">
        <v>54</v>
      </c>
      <c r="D25" s="25">
        <v>300</v>
      </c>
      <c r="E25" s="26">
        <v>1517.7</v>
      </c>
      <c r="F25" s="24"/>
      <c r="G25" s="24"/>
      <c r="H25" s="25">
        <v>300</v>
      </c>
      <c r="I25" s="26">
        <v>1517.7</v>
      </c>
    </row>
    <row r="26" spans="1:9" ht="15.75">
      <c r="A26" s="18"/>
      <c r="B26" s="17">
        <v>2301400</v>
      </c>
      <c r="C26" s="19" t="s">
        <v>55</v>
      </c>
      <c r="D26" s="22">
        <v>2640</v>
      </c>
      <c r="E26" s="23">
        <v>5214</v>
      </c>
      <c r="F26" s="20"/>
      <c r="G26" s="21"/>
      <c r="H26" s="22">
        <v>2640</v>
      </c>
      <c r="I26" s="23">
        <v>5214</v>
      </c>
    </row>
    <row r="27" spans="1:9" ht="15.75">
      <c r="A27" s="18"/>
      <c r="B27" s="17">
        <v>2301400</v>
      </c>
      <c r="C27" s="19" t="s">
        <v>56</v>
      </c>
      <c r="D27" s="22">
        <v>1000</v>
      </c>
      <c r="E27" s="23">
        <v>1975</v>
      </c>
      <c r="F27" s="20"/>
      <c r="G27" s="20"/>
      <c r="H27" s="22">
        <v>1000</v>
      </c>
      <c r="I27" s="23">
        <v>1975</v>
      </c>
    </row>
    <row r="28" spans="1:9" ht="15.75">
      <c r="A28" s="18" t="s">
        <v>20</v>
      </c>
      <c r="B28" s="18">
        <v>2301400</v>
      </c>
      <c r="C28" s="19" t="s">
        <v>23</v>
      </c>
      <c r="D28" s="22">
        <v>105</v>
      </c>
      <c r="E28" s="23">
        <v>10.52</v>
      </c>
      <c r="F28" s="20"/>
      <c r="G28" s="20"/>
      <c r="H28" s="22">
        <v>105</v>
      </c>
      <c r="I28" s="23">
        <v>10.52</v>
      </c>
    </row>
    <row r="29" spans="1:9" ht="15.75">
      <c r="A29" s="18" t="s">
        <v>21</v>
      </c>
      <c r="B29" s="18">
        <v>2301400</v>
      </c>
      <c r="C29" s="19" t="s">
        <v>24</v>
      </c>
      <c r="D29" s="22">
        <v>59</v>
      </c>
      <c r="E29" s="23">
        <v>20.059999999999999</v>
      </c>
      <c r="F29" s="20"/>
      <c r="G29" s="20"/>
      <c r="H29" s="22">
        <v>59</v>
      </c>
      <c r="I29" s="23">
        <v>20.059999999999999</v>
      </c>
    </row>
    <row r="30" spans="1:9" ht="17.25" customHeight="1">
      <c r="A30" s="28" t="s">
        <v>22</v>
      </c>
      <c r="B30" s="28">
        <v>2301400</v>
      </c>
      <c r="C30" s="27" t="s">
        <v>25</v>
      </c>
      <c r="D30" s="25">
        <v>33</v>
      </c>
      <c r="E30" s="26">
        <v>16.829999999999998</v>
      </c>
      <c r="F30" s="24"/>
      <c r="G30" s="24"/>
      <c r="H30" s="25">
        <v>33</v>
      </c>
      <c r="I30" s="26">
        <v>16.829999999999998</v>
      </c>
    </row>
    <row r="31" spans="1:9" ht="15.75">
      <c r="A31" s="18" t="s">
        <v>20</v>
      </c>
      <c r="B31" s="18">
        <v>2301400</v>
      </c>
      <c r="C31" s="19" t="s">
        <v>26</v>
      </c>
      <c r="D31" s="22">
        <v>11</v>
      </c>
      <c r="E31" s="23">
        <v>13.2</v>
      </c>
      <c r="F31" s="20"/>
      <c r="G31" s="21"/>
      <c r="H31" s="22">
        <v>11</v>
      </c>
      <c r="I31" s="23">
        <v>13.2</v>
      </c>
    </row>
    <row r="32" spans="1:9" ht="31.5">
      <c r="A32" s="28" t="s">
        <v>21</v>
      </c>
      <c r="B32" s="28">
        <v>2301400</v>
      </c>
      <c r="C32" s="19" t="s">
        <v>27</v>
      </c>
      <c r="D32" s="25">
        <v>13</v>
      </c>
      <c r="E32" s="26">
        <v>13</v>
      </c>
      <c r="F32" s="24"/>
      <c r="G32" s="29"/>
      <c r="H32" s="25">
        <v>13</v>
      </c>
      <c r="I32" s="26">
        <v>13</v>
      </c>
    </row>
    <row r="33" spans="1:13" ht="15.75">
      <c r="A33" s="18" t="s">
        <v>22</v>
      </c>
      <c r="B33" s="18">
        <v>2301400</v>
      </c>
      <c r="C33" s="19" t="s">
        <v>28</v>
      </c>
      <c r="D33" s="22">
        <v>35</v>
      </c>
      <c r="E33" s="23">
        <v>17.850000000000001</v>
      </c>
      <c r="F33" s="20"/>
      <c r="G33" s="20"/>
      <c r="H33" s="22">
        <v>35</v>
      </c>
      <c r="I33" s="23">
        <v>17.850000000000001</v>
      </c>
    </row>
    <row r="34" spans="1:13" ht="15.75">
      <c r="A34" s="18" t="s">
        <v>20</v>
      </c>
      <c r="B34" s="18">
        <v>2301400</v>
      </c>
      <c r="C34" s="19" t="s">
        <v>29</v>
      </c>
      <c r="D34" s="22">
        <v>11</v>
      </c>
      <c r="E34" s="23">
        <v>0.33</v>
      </c>
      <c r="F34" s="20"/>
      <c r="G34" s="20"/>
      <c r="H34" s="22">
        <v>11</v>
      </c>
      <c r="I34" s="23">
        <v>0.33</v>
      </c>
    </row>
    <row r="35" spans="1:13" ht="15.75">
      <c r="A35" s="18" t="s">
        <v>21</v>
      </c>
      <c r="B35" s="18">
        <v>2301400</v>
      </c>
      <c r="C35" s="19" t="s">
        <v>30</v>
      </c>
      <c r="D35" s="22">
        <v>8</v>
      </c>
      <c r="E35" s="23">
        <v>0.32</v>
      </c>
      <c r="F35" s="20"/>
      <c r="G35" s="20"/>
      <c r="H35" s="22">
        <v>8</v>
      </c>
      <c r="I35" s="23">
        <v>0.32</v>
      </c>
    </row>
    <row r="36" spans="1:13" ht="15.75">
      <c r="A36" s="18" t="s">
        <v>22</v>
      </c>
      <c r="B36" s="18">
        <v>2301400</v>
      </c>
      <c r="C36" s="19" t="s">
        <v>31</v>
      </c>
      <c r="D36" s="22">
        <v>140</v>
      </c>
      <c r="E36" s="23">
        <v>1.4</v>
      </c>
      <c r="F36" s="20"/>
      <c r="G36" s="20"/>
      <c r="H36" s="22">
        <v>140</v>
      </c>
      <c r="I36" s="23">
        <v>1.4</v>
      </c>
      <c r="M36" s="35"/>
    </row>
    <row r="37" spans="1:13" ht="15.75">
      <c r="A37" s="18" t="s">
        <v>20</v>
      </c>
      <c r="B37" s="18">
        <v>2301400</v>
      </c>
      <c r="C37" s="19" t="s">
        <v>32</v>
      </c>
      <c r="D37" s="22">
        <v>15</v>
      </c>
      <c r="E37" s="23">
        <v>37.5</v>
      </c>
      <c r="F37" s="20"/>
      <c r="G37" s="21"/>
      <c r="H37" s="22">
        <v>15</v>
      </c>
      <c r="I37" s="23">
        <v>37.5</v>
      </c>
    </row>
    <row r="38" spans="1:13" ht="31.5">
      <c r="A38" s="28" t="s">
        <v>21</v>
      </c>
      <c r="B38" s="18">
        <v>2301400</v>
      </c>
      <c r="C38" s="19" t="s">
        <v>33</v>
      </c>
      <c r="D38" s="25">
        <v>10</v>
      </c>
      <c r="E38" s="26">
        <v>90</v>
      </c>
      <c r="F38" s="24"/>
      <c r="G38" s="29"/>
      <c r="H38" s="25">
        <v>10</v>
      </c>
      <c r="I38" s="26">
        <v>90</v>
      </c>
    </row>
    <row r="39" spans="1:13" ht="31.5">
      <c r="A39" s="28" t="s">
        <v>22</v>
      </c>
      <c r="B39" s="18">
        <v>2301400</v>
      </c>
      <c r="C39" s="19" t="s">
        <v>34</v>
      </c>
      <c r="D39" s="25">
        <v>10</v>
      </c>
      <c r="E39" s="26">
        <v>1</v>
      </c>
      <c r="F39" s="24"/>
      <c r="G39" s="29"/>
      <c r="H39" s="25">
        <v>10</v>
      </c>
      <c r="I39" s="26">
        <v>1</v>
      </c>
    </row>
    <row r="40" spans="1:13" ht="15.75">
      <c r="A40" s="18" t="s">
        <v>20</v>
      </c>
      <c r="B40" s="18">
        <v>2301400</v>
      </c>
      <c r="C40" s="19" t="s">
        <v>37</v>
      </c>
      <c r="D40" s="22">
        <v>36</v>
      </c>
      <c r="E40" s="23">
        <v>3.96</v>
      </c>
      <c r="F40" s="20"/>
      <c r="G40" s="20"/>
      <c r="H40" s="22">
        <v>36</v>
      </c>
      <c r="I40" s="23">
        <v>3.96</v>
      </c>
    </row>
    <row r="41" spans="1:13" ht="63">
      <c r="A41" s="18" t="s">
        <v>57</v>
      </c>
      <c r="B41" s="28">
        <v>2301400</v>
      </c>
      <c r="C41" s="19" t="s">
        <v>58</v>
      </c>
      <c r="D41" s="25">
        <v>1200</v>
      </c>
      <c r="E41" s="26">
        <v>1760.76</v>
      </c>
      <c r="F41" s="20"/>
      <c r="G41" s="20"/>
      <c r="H41" s="25">
        <v>1200</v>
      </c>
      <c r="I41" s="26">
        <v>1760.76</v>
      </c>
    </row>
    <row r="42" spans="1:13">
      <c r="A42" s="33"/>
      <c r="B42" s="32"/>
      <c r="C42" s="32" t="s">
        <v>4</v>
      </c>
      <c r="D42" s="6">
        <f t="shared" ref="D42:E42" si="0">SUM(D9:D41)</f>
        <v>19895</v>
      </c>
      <c r="E42" s="9">
        <f t="shared" si="0"/>
        <v>456840.24000000017</v>
      </c>
      <c r="F42" s="32">
        <f>SUM(F9:F41)</f>
        <v>100</v>
      </c>
      <c r="G42" s="34">
        <f>SUM(G9:G41)</f>
        <v>10970.820000000002</v>
      </c>
      <c r="H42" s="6">
        <f t="shared" ref="H42:I42" si="1">SUM(H9:H41)</f>
        <v>19795</v>
      </c>
      <c r="I42" s="9">
        <f t="shared" si="1"/>
        <v>445869.4200000001</v>
      </c>
    </row>
    <row r="43" spans="1:13" ht="15.75">
      <c r="B43" s="14"/>
      <c r="C43" s="1"/>
      <c r="D43" s="1"/>
      <c r="E43" s="1"/>
      <c r="F43" s="1"/>
      <c r="G43" s="1"/>
      <c r="H43" s="1"/>
      <c r="I43" s="1"/>
    </row>
    <row r="44" spans="1:13">
      <c r="H44" s="10"/>
      <c r="I44" s="7"/>
    </row>
    <row r="45" spans="1:13" ht="15.75">
      <c r="C45" s="48" t="s">
        <v>35</v>
      </c>
      <c r="D45" s="48"/>
      <c r="E45" s="48"/>
      <c r="H45" s="10"/>
      <c r="I45" s="7"/>
    </row>
    <row r="46" spans="1:13">
      <c r="H46" s="10"/>
      <c r="I46" s="7"/>
    </row>
    <row r="47" spans="1:13" ht="15.75">
      <c r="C47" s="48" t="s">
        <v>36</v>
      </c>
      <c r="D47" s="48"/>
      <c r="E47" s="48"/>
    </row>
  </sheetData>
  <protectedRanges>
    <protectedRange sqref="H42:I42 D42:E42" name="Диапазон1"/>
  </protectedRanges>
  <mergeCells count="11">
    <mergeCell ref="C45:E45"/>
    <mergeCell ref="C47:E47"/>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2016-12-06T11:26:16Z</dcterms:modified>
</cp:coreProperties>
</file>